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6" sheetId="1" r:id="rId1"/>
  </sheets>
  <externalReferences>
    <externalReference r:id="rId2"/>
  </externalReferences>
  <definedNames>
    <definedName name="Z_6E36EA37_049E_4FAE_B719_2847CD16F858_.wvu.Cols" localSheetId="0" hidden="1">'Каменская 6'!#REF!,'Каменская 6'!#REF!</definedName>
    <definedName name="Z_6E36EA37_049E_4FAE_B719_2847CD16F858_.wvu.Rows" localSheetId="0" hidden="1">'Каменская 6'!$42:$45</definedName>
    <definedName name="Z_73C0D023_21BD_4441_8EFA_957546C15799_.wvu.Cols" localSheetId="0" hidden="1">'Каменская 6'!#REF!,'Каменская 6'!#REF!</definedName>
    <definedName name="Z_73C0D023_21BD_4441_8EFA_957546C15799_.wvu.Rows" localSheetId="0" hidden="1">'Каменская 6'!$42:$45</definedName>
    <definedName name="_xlnm.Print_Area" localSheetId="0">'Каменская 6'!$A$1:$J$60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<sst xmlns="http://schemas.openxmlformats.org/spreadsheetml/2006/main" count="62" uniqueCount="53">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</sst>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9">
          <cell r="W129">
            <v>18828.458059393037</v>
          </cell>
          <cell r="X129">
            <v>3832.0549014485759</v>
          </cell>
          <cell r="Y129">
            <v>95142.634699999995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1133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Y129">
            <v>68994.198155660706</v>
          </cell>
          <cell r="BB129">
            <v>0</v>
          </cell>
          <cell r="BC129">
            <v>0</v>
          </cell>
          <cell r="CN129">
            <v>9583.1639179162248</v>
          </cell>
          <cell r="CO129">
            <v>1964.1305790065169</v>
          </cell>
          <cell r="CP129">
            <v>1812.8927000000003</v>
          </cell>
          <cell r="DB129">
            <v>0</v>
          </cell>
          <cell r="DG129">
            <v>8185.1447008224159</v>
          </cell>
          <cell r="DU129">
            <v>84447.300595850858</v>
          </cell>
          <cell r="DV129">
            <v>17675.80393901941</v>
          </cell>
          <cell r="DW129">
            <v>3089.0729999999999</v>
          </cell>
          <cell r="EK129">
            <v>0</v>
          </cell>
          <cell r="EQ129">
            <v>64240.575709820449</v>
          </cell>
          <cell r="FB129">
            <v>32922.072099406592</v>
          </cell>
          <cell r="FC129">
            <v>6718.1082860543202</v>
          </cell>
          <cell r="FD129">
            <v>1722.9839999999999</v>
          </cell>
          <cell r="FL129">
            <v>0</v>
          </cell>
          <cell r="FS129">
            <v>18003.711887843678</v>
          </cell>
          <cell r="FX129">
            <v>20988.643213898864</v>
          </cell>
          <cell r="FY129">
            <v>4280.966845707625</v>
          </cell>
          <cell r="FZ129">
            <v>0</v>
          </cell>
          <cell r="GG129">
            <v>5408.6622000000007</v>
          </cell>
          <cell r="GL129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77734375" style="1" customWidth="1"/>
    <col min="7" max="7" width="16.109375" style="1" customWidth="1"/>
    <col min="8" max="8" width="7.5546875" style="1" customWidth="1"/>
    <col min="9" max="9" width="9.109375" style="1"/>
    <col min="10" max="10" width="0" style="1" hidden="1" customWidth="1"/>
    <col min="11" max="12" width="9.109375" style="1"/>
    <col min="13" max="13" width="10.44140625" style="1" customWidth="1"/>
    <col min="14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1340122.44</v>
      </c>
      <c r="F9" s="17">
        <f t="shared" ref="F9:G9" si="0">SUM(F10:F14)</f>
        <v>1226660.2799999998</v>
      </c>
      <c r="G9" s="17">
        <f t="shared" si="0"/>
        <v>355002.4</v>
      </c>
    </row>
    <row r="10" spans="1:7" ht="13.2" customHeight="1" x14ac:dyDescent="0.3">
      <c r="A10" s="43" t="s">
        <v>9</v>
      </c>
      <c r="B10" s="44"/>
      <c r="C10" s="44"/>
      <c r="D10" s="45"/>
      <c r="E10" s="18">
        <v>626852.64</v>
      </c>
      <c r="F10" s="18">
        <v>549637.24</v>
      </c>
      <c r="G10" s="19">
        <v>186146.06</v>
      </c>
    </row>
    <row r="11" spans="1:7" ht="14.4" customHeight="1" x14ac:dyDescent="0.3">
      <c r="A11" s="43" t="s">
        <v>10</v>
      </c>
      <c r="B11" s="44"/>
      <c r="C11" s="44"/>
      <c r="D11" s="45"/>
      <c r="E11" s="18">
        <v>262237.39</v>
      </c>
      <c r="F11" s="18">
        <v>248844.91</v>
      </c>
      <c r="G11" s="19">
        <v>66896.11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69385.69</v>
      </c>
      <c r="F12" s="18">
        <v>66064.81</v>
      </c>
      <c r="G12" s="19">
        <v>13033.46</v>
      </c>
    </row>
    <row r="13" spans="1:7" ht="13.5" customHeight="1" x14ac:dyDescent="0.3">
      <c r="A13" s="43" t="s">
        <v>12</v>
      </c>
      <c r="B13" s="44"/>
      <c r="C13" s="44"/>
      <c r="D13" s="45"/>
      <c r="E13" s="18">
        <v>75345.600000000006</v>
      </c>
      <c r="F13" s="18">
        <v>70533.2</v>
      </c>
      <c r="G13" s="19">
        <v>16926.55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306301.12</v>
      </c>
      <c r="F14" s="18">
        <v>291580.12</v>
      </c>
      <c r="G14" s="19">
        <v>72000.22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793404.48</v>
      </c>
      <c r="F15" s="17">
        <f t="shared" ref="F15:G15" si="1">SUM(F16:F19)</f>
        <v>752682.59000000008</v>
      </c>
      <c r="G15" s="17">
        <f t="shared" si="1"/>
        <v>145716.23000000001</v>
      </c>
    </row>
    <row r="16" spans="1:7" ht="33.6" customHeight="1" x14ac:dyDescent="0.3">
      <c r="A16" s="49" t="s">
        <v>43</v>
      </c>
      <c r="B16" s="50"/>
      <c r="C16" s="50"/>
      <c r="D16" s="51"/>
      <c r="E16" s="18">
        <v>699902.4</v>
      </c>
      <c r="F16" s="18">
        <v>667561.9</v>
      </c>
      <c r="G16" s="19">
        <v>131237.85</v>
      </c>
    </row>
    <row r="17" spans="1:13" ht="15.6" x14ac:dyDescent="0.3">
      <c r="A17" s="36" t="s">
        <v>44</v>
      </c>
      <c r="B17" s="36"/>
      <c r="C17" s="36"/>
      <c r="D17" s="36"/>
      <c r="E17" s="18">
        <v>2323.44</v>
      </c>
      <c r="F17" s="18">
        <v>2193.15</v>
      </c>
      <c r="G17" s="19">
        <v>373.38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91178.64</v>
      </c>
      <c r="F19" s="18">
        <v>82927.539999999994</v>
      </c>
      <c r="G19" s="19">
        <v>14105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3492.72</v>
      </c>
      <c r="F21" s="18">
        <v>3270.3</v>
      </c>
      <c r="G21" s="19">
        <v>534.27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5217.6379704643041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187930.34581650232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нар'!W129</f>
        <v>18828.458059393037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нар'!X129</f>
        <v>3832.0549014485759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нар'!Y129</f>
        <v>95142.634699999995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нар'!AA129+'[1]УК ВР декабрь нар'!AB129+'[1]УК ВР декабрь нар'!AC129+'[1]УК ВР декабрь нар'!AD129+'[1]УК ВР декабрь нар'!AE129+'[1]УК ВР декабрь нар'!AF129+'[1]УК ВР декабрь нар'!AG129+'[1]УК ВР декабрь нар'!AH129+'[1]УК ВР декабрь нар'!AJ129+'[1]УК ВР декабрь нар'!AL129+'[1]УК ВР декабрь нар'!AN129+'[1]УК ВР декабрь нар'!AO129+'[1]УК ВР декабрь нар'!AP129+'[1]УК ВР декабрь нар'!AQ129+'[1]УК ВР декабрь нар'!AR129+'[1]УК ВР декабрь нар'!AT129</f>
        <v>1133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нар'!AY129</f>
        <v>68994.198155660706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SUM(F34:F38)+98423.08</f>
        <v>289421.16514243587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нар'!CN129+'[1]УК ВР декабрь нар'!DU129</f>
        <v>94030.464513767089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нар'!CO129+'[1]УК ВР декабрь нар'!DV129</f>
        <v>19639.934518025926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нар'!CP129+'[1]УК ВР декабрь нар'!DW129</f>
        <v>4901.9657000000007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нар'!AI129+'[1]УК ВР декабрь нар'!AJ129+'[1]УК ВР декабрь нар'!AS129+'[1]УК ВР декабрь нар'!BC129+'[1]УК ВР декабрь нар'!DB129+'[1]УК ВР декабрь нар'!EK129+'[1]УК ВР декабрь нар'!AM129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нар'!DG129+'[1]УК ВР декабрь нар'!EQ129</f>
        <v>72425.720410642869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SUM(F40:F48)+58432.49</f>
        <v>155088.38081185956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нар'!FB129+'[1]УК ВР декабрь нар'!FX129</f>
        <v>53910.715313305453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нар'!FC129+'[1]УК ВР декабрь нар'!FY129</f>
        <v>10999.075131761945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нар'!FD129+'[1]УК ВР декабрь нар'!FZ129</f>
        <v>1722.9839999999999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нар'!GG129+'[1]УК ВР декабрь нар'!FL129+'[1]УК ВР декабрь нар'!BB129+'[1]УК ВР декабрь нар'!AK129</f>
        <v>5408.6622000000007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нар'!FS129+'[1]УК ВР декабрь нар'!GL129</f>
        <v>24614.454166792173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632439.89177079778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103904.26000000001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56117.16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47787.1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736344.15177079779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699902.4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667561.9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-31224.113800333464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6</vt:lpstr>
      <vt:lpstr>'Каменская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2018-04-11T07:42:06Z</cp:lastPrinted>
  <dcterms:created xsi:type="dcterms:W3CDTF">2013-05-24T09:13:10Z</dcterms:created>
  <dcterms:modified xsi:type="dcterms:W3CDTF">2019-03-05T07:12:35Z</dcterms:modified>
</cp:coreProperties>
</file>